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3300" windowWidth="15450" windowHeight="10320"/>
  </bookViews>
  <sheets>
    <sheet name="Отчет по источникам" sheetId="3" r:id="rId1"/>
  </sheets>
  <definedNames>
    <definedName name="APPT" localSheetId="0">'Отчет по источникам'!#REF!</definedName>
    <definedName name="FIO" localSheetId="0">'Отчет по источникам'!$F$22</definedName>
    <definedName name="SIGN" localSheetId="0">'Отчет по источникам'!$A$22:$F$22</definedName>
    <definedName name="_xlnm.Print_Area" localSheetId="0">'Отчет по источникам'!$A$1:$F$32</definedName>
  </definedNames>
  <calcPr calcId="145621"/>
</workbook>
</file>

<file path=xl/calcChain.xml><?xml version="1.0" encoding="utf-8"?>
<calcChain xmlns="http://schemas.openxmlformats.org/spreadsheetml/2006/main">
  <c r="F16" i="3" l="1"/>
  <c r="F17" i="3"/>
  <c r="F18" i="3"/>
  <c r="F19" i="3"/>
  <c r="F30" i="3"/>
  <c r="D26" i="3"/>
  <c r="F26" i="3" s="1"/>
  <c r="D13" i="3"/>
  <c r="F13" i="3" s="1"/>
  <c r="D12" i="3" l="1"/>
  <c r="E29" i="3"/>
  <c r="E14" i="3"/>
  <c r="D14" i="3"/>
  <c r="D25" i="3"/>
  <c r="D24" i="3" s="1"/>
  <c r="D23" i="3" s="1"/>
  <c r="E12" i="3"/>
  <c r="E28" i="3" l="1"/>
  <c r="F12" i="3"/>
  <c r="D11" i="3"/>
  <c r="E25" i="3"/>
  <c r="E11" i="3"/>
  <c r="D29" i="3"/>
  <c r="D28" i="3" s="1"/>
  <c r="D27" i="3" s="1"/>
  <c r="D22" i="3" s="1"/>
  <c r="D10" i="3" l="1"/>
  <c r="F11" i="3"/>
  <c r="E24" i="3"/>
  <c r="F25" i="3"/>
  <c r="E27" i="3"/>
  <c r="F27" i="3" s="1"/>
  <c r="F28" i="3"/>
  <c r="F29" i="3"/>
  <c r="E23" i="3" l="1"/>
  <c r="F24" i="3"/>
  <c r="F23" i="3" l="1"/>
  <c r="E22" i="3"/>
  <c r="E10" i="3" l="1"/>
  <c r="F10" i="3" s="1"/>
  <c r="F22" i="3"/>
</calcChain>
</file>

<file path=xl/sharedStrings.xml><?xml version="1.0" encoding="utf-8"?>
<sst xmlns="http://schemas.openxmlformats.org/spreadsheetml/2006/main" count="74" uniqueCount="58">
  <si>
    <t>01000000000000000</t>
  </si>
  <si>
    <t>ИСТОЧНИКИ ВНУТРЕННЕГО ФИНАНСИРОВАНИЯ ДЕФИЦИТОВ БЮДЖЕТОВ</t>
  </si>
  <si>
    <t>01020000000000000</t>
  </si>
  <si>
    <t>Кредиты кредитных организаций в валюте Российской Федерации</t>
  </si>
  <si>
    <t>01020000040000710</t>
  </si>
  <si>
    <t>01020000040000810</t>
  </si>
  <si>
    <t>Погашение бюджетами городских округов кредитов от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</si>
  <si>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</si>
  <si>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</si>
  <si>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01030100000000000</t>
  </si>
  <si>
    <t>Бюджетные кредиты от других бюджетов бюджетной системы Российской Федерации в валюте Российской Федерации3</t>
  </si>
  <si>
    <t>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</si>
  <si>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</si>
  <si>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</si>
  <si>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</si>
  <si>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01050000000000000</t>
  </si>
  <si>
    <t>Изменение остатков средств на счетах по учету средств бюджетов</t>
  </si>
  <si>
    <t>01050201040000510</t>
  </si>
  <si>
    <t>Увеличение прочих остатков денежных средств бюджетов городских округов</t>
  </si>
  <si>
    <t>01050201040000610</t>
  </si>
  <si>
    <t xml:space="preserve">к решению городского Совета депутатов  </t>
  </si>
  <si>
    <t>рублей</t>
  </si>
  <si>
    <t>01020000000000700</t>
  </si>
  <si>
    <t>01020000000000800</t>
  </si>
  <si>
    <t>01030100000000700</t>
  </si>
  <si>
    <t>01030100000000800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</si>
  <si>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</si>
  <si>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</si>
  <si>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</si>
  <si>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</si>
  <si>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</si>
  <si>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Уменьшение прочих остатков денежных средств бюджетов</t>
  </si>
  <si>
    <t>Увеличение остатков средств бюджетов</t>
  </si>
  <si>
    <t>Уменьшение остатков средств бюджетов</t>
  </si>
  <si>
    <t>01050000000000500</t>
  </si>
  <si>
    <t>01050200000000500</t>
  </si>
  <si>
    <t>Увеличение прочих остатков средств бюджетов</t>
  </si>
  <si>
    <t>01050201000000510</t>
  </si>
  <si>
    <t>01050000000000600</t>
  </si>
  <si>
    <t>01050200000000600</t>
  </si>
  <si>
    <t>01050201000000610</t>
  </si>
  <si>
    <t>Уменьшение прочих остатков средств бюджетов</t>
  </si>
  <si>
    <t>Уменьшение  прочих остатков денежных средств бюджетов городских округов</t>
  </si>
  <si>
    <t>Получение бюджетами городских округов кредитов от кредитных организаций в валюте Российской Федерации</t>
  </si>
  <si>
    <t>Утверждено решением о бюджете</t>
  </si>
  <si>
    <t>Уточненный план</t>
  </si>
  <si>
    <t>Исполнено</t>
  </si>
  <si>
    <t>% исполнения</t>
  </si>
  <si>
    <t>20 165 703,19</t>
  </si>
  <si>
    <t>0,00</t>
  </si>
  <si>
    <t>90 000 000,00</t>
  </si>
  <si>
    <t>-2 389 009 003,19</t>
  </si>
  <si>
    <t>2 389 009 003,19</t>
  </si>
  <si>
    <t>Источники финансирования дефицита бюджета города по кодам групп, подгрупп,  статей, видов  источников финансирования  дефицитов бюджетов, относящихся к источникам финансирования дефицитов бюджетов  в 2016 году</t>
  </si>
  <si>
    <t>Код группы, подгруппы, статьи, вида источников финансирования дефицита бюджета города</t>
  </si>
  <si>
    <t>Наименование  кодов групп, подгрупп,  статей и видов источников финансирования  дефицита бюджета города</t>
  </si>
  <si>
    <t xml:space="preserve">Приложение № 2    </t>
  </si>
  <si>
    <t xml:space="preserve">от  26.05.2017  № 22-119р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</si>
</sst>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0"/>
      <name val="Arial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1" applyFont="1" applyAlignment="1" applyProtection="1">
      <alignment horizontal="left" vertical="top" indent="6"/>
      <protection locked="0"/>
    </xf>
    <xf numFmtId="0" fontId="3" fillId="0" borderId="0" xfId="0" applyFont="1"/>
    <xf numFmtId="0" fontId="2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49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"/>
  <sheetViews>
    <sheetView showGridLines="0" tabSelected="1" view="pageBreakPreview" zoomScale="55" zoomScaleSheetLayoutView="55" workbookViewId="0">
      <selection activeCell="D4" sqref="D4"/>
    </sheetView>
  </sheetViews>
  <sheetFormatPr defaultRowHeight="12.75" customHeight="1" outlineLevelRow="3" x14ac:dyDescent="0.25"/>
  <cols>
    <col min="1" max="1" width="30.5703125" style="2" customWidth="1"/>
    <col min="2" max="2" width="60.5703125" style="2" customWidth="1"/>
    <col min="3" max="3" width="23" style="2" customWidth="1"/>
    <col min="4" max="4" width="20" style="2" customWidth="1"/>
    <col min="5" max="5" width="22.85546875" style="2" customWidth="1"/>
    <col min="6" max="6" width="14.5703125" style="2" customWidth="1"/>
    <col min="7" max="16384" width="9.140625" style="2"/>
  </cols>
  <sheetData>
    <row r="1" spans="1:7" ht="15.75" x14ac:dyDescent="0.25">
      <c r="D1" s="3" t="s">
        <v>56</v>
      </c>
    </row>
    <row r="2" spans="1:7" ht="15.75" x14ac:dyDescent="0.25">
      <c r="D2" s="3" t="s">
        <v>20</v>
      </c>
    </row>
    <row r="3" spans="1:7" ht="25.5" customHeight="1" x14ac:dyDescent="0.25">
      <c r="D3" s="3" t="s">
        <v>57</v>
      </c>
    </row>
    <row r="4" spans="1:7" ht="15.75" x14ac:dyDescent="0.25">
      <c r="D4" s="3"/>
    </row>
    <row r="5" spans="1:7" ht="15.75" x14ac:dyDescent="0.25">
      <c r="E5" s="1"/>
    </row>
    <row r="6" spans="1:7" ht="45.75" customHeight="1" x14ac:dyDescent="0.25">
      <c r="A6" s="21" t="s">
        <v>53</v>
      </c>
      <c r="B6" s="21"/>
      <c r="C6" s="21"/>
      <c r="D6" s="21"/>
      <c r="E6" s="21"/>
      <c r="F6" s="21"/>
      <c r="G6" s="15"/>
    </row>
    <row r="7" spans="1:7" ht="15.75" x14ac:dyDescent="0.25"/>
    <row r="8" spans="1:7" ht="15.75" x14ac:dyDescent="0.25">
      <c r="F8" s="4" t="s">
        <v>21</v>
      </c>
    </row>
    <row r="9" spans="1:7" ht="108" customHeight="1" x14ac:dyDescent="0.25">
      <c r="A9" s="8" t="s">
        <v>54</v>
      </c>
      <c r="B9" s="17" t="s">
        <v>55</v>
      </c>
      <c r="C9" s="18" t="s">
        <v>44</v>
      </c>
      <c r="D9" s="19" t="s">
        <v>45</v>
      </c>
      <c r="E9" s="20" t="s">
        <v>46</v>
      </c>
      <c r="F9" s="20" t="s">
        <v>47</v>
      </c>
    </row>
    <row r="10" spans="1:7" ht="48" customHeight="1" x14ac:dyDescent="0.25">
      <c r="A10" s="16" t="s">
        <v>0</v>
      </c>
      <c r="B10" s="6" t="s">
        <v>1</v>
      </c>
      <c r="C10" s="7" t="s">
        <v>48</v>
      </c>
      <c r="D10" s="7">
        <f>D11+D16+D22</f>
        <v>178578369.51999998</v>
      </c>
      <c r="E10" s="7">
        <f>E11+E16+E22</f>
        <v>-70255712.190000057</v>
      </c>
      <c r="F10" s="7">
        <f>E10/D10*100</f>
        <v>-39.341669642768089</v>
      </c>
    </row>
    <row r="11" spans="1:7" ht="31.5" outlineLevel="1" x14ac:dyDescent="0.25">
      <c r="A11" s="5" t="s">
        <v>2</v>
      </c>
      <c r="B11" s="6" t="s">
        <v>3</v>
      </c>
      <c r="C11" s="7" t="s">
        <v>49</v>
      </c>
      <c r="D11" s="7">
        <f>D12-D14</f>
        <v>64965809.539999999</v>
      </c>
      <c r="E11" s="7">
        <f>E12-E14</f>
        <v>40000000</v>
      </c>
      <c r="F11" s="7">
        <f t="shared" ref="F11:F30" si="0">E11/D11*100</f>
        <v>61.570848240368129</v>
      </c>
    </row>
    <row r="12" spans="1:7" s="11" customFormat="1" ht="31.5" outlineLevel="1" x14ac:dyDescent="0.25">
      <c r="A12" s="8" t="s">
        <v>22</v>
      </c>
      <c r="B12" s="9" t="s">
        <v>26</v>
      </c>
      <c r="C12" s="14" t="s">
        <v>50</v>
      </c>
      <c r="D12" s="14">
        <f>D13</f>
        <v>64965809.539999999</v>
      </c>
      <c r="E12" s="10">
        <f>E13</f>
        <v>60000000</v>
      </c>
      <c r="F12" s="10">
        <f t="shared" si="0"/>
        <v>92.356272360552197</v>
      </c>
    </row>
    <row r="13" spans="1:7" s="11" customFormat="1" ht="31.5" outlineLevel="3" x14ac:dyDescent="0.25">
      <c r="A13" s="8" t="s">
        <v>4</v>
      </c>
      <c r="B13" s="12" t="s">
        <v>43</v>
      </c>
      <c r="C13" s="14" t="s">
        <v>50</v>
      </c>
      <c r="D13" s="14">
        <f>60000000+10893621.5-5927811.96</f>
        <v>64965809.539999999</v>
      </c>
      <c r="E13" s="10">
        <v>60000000</v>
      </c>
      <c r="F13" s="10">
        <f t="shared" si="0"/>
        <v>92.356272360552197</v>
      </c>
    </row>
    <row r="14" spans="1:7" s="11" customFormat="1" ht="31.5" outlineLevel="3" x14ac:dyDescent="0.25">
      <c r="A14" s="8" t="s">
        <v>23</v>
      </c>
      <c r="B14" s="12" t="s">
        <v>27</v>
      </c>
      <c r="C14" s="14" t="s">
        <v>50</v>
      </c>
      <c r="D14" s="14">
        <f>D15</f>
        <v>0</v>
      </c>
      <c r="E14" s="10">
        <f t="shared" ref="E14" si="1">E15</f>
        <v>20000000</v>
      </c>
      <c r="F14" s="10">
        <v>0</v>
      </c>
    </row>
    <row r="15" spans="1:7" s="11" customFormat="1" ht="31.5" outlineLevel="3" x14ac:dyDescent="0.25">
      <c r="A15" s="8" t="s">
        <v>5</v>
      </c>
      <c r="B15" s="12" t="s">
        <v>6</v>
      </c>
      <c r="C15" s="14" t="s">
        <v>50</v>
      </c>
      <c r="D15" s="14">
        <v>0</v>
      </c>
      <c r="E15" s="10">
        <v>20000000</v>
      </c>
      <c r="F15" s="10">
        <v>0</v>
      </c>
    </row>
    <row r="16" spans="1:7" s="11" customFormat="1" ht="31.5" outlineLevel="1" x14ac:dyDescent="0.25">
      <c r="A16" s="8" t="s">
        <v>7</v>
      </c>
      <c r="B16" s="9" t="s">
        <v>8</v>
      </c>
      <c r="C16" s="14" t="s">
        <v>48</v>
      </c>
      <c r="D16" s="14">
        <v>20165703.190000001</v>
      </c>
      <c r="E16" s="10">
        <v>0</v>
      </c>
      <c r="F16" s="10">
        <f t="shared" si="0"/>
        <v>0</v>
      </c>
    </row>
    <row r="17" spans="1:6" s="11" customFormat="1" ht="47.25" outlineLevel="2" x14ac:dyDescent="0.25">
      <c r="A17" s="8" t="s">
        <v>9</v>
      </c>
      <c r="B17" s="9" t="s">
        <v>10</v>
      </c>
      <c r="C17" s="14" t="s">
        <v>48</v>
      </c>
      <c r="D17" s="14">
        <v>20165703.190000001</v>
      </c>
      <c r="E17" s="10">
        <v>0</v>
      </c>
      <c r="F17" s="10">
        <f t="shared" si="0"/>
        <v>0</v>
      </c>
    </row>
    <row r="18" spans="1:6" s="11" customFormat="1" ht="47.25" outlineLevel="2" x14ac:dyDescent="0.25">
      <c r="A18" s="8" t="s">
        <v>24</v>
      </c>
      <c r="B18" s="9" t="s">
        <v>28</v>
      </c>
      <c r="C18" s="14" t="s">
        <v>48</v>
      </c>
      <c r="D18" s="14">
        <v>20165703.190000001</v>
      </c>
      <c r="E18" s="10">
        <v>0</v>
      </c>
      <c r="F18" s="10">
        <f t="shared" si="0"/>
        <v>0</v>
      </c>
    </row>
    <row r="19" spans="1:6" s="11" customFormat="1" ht="47.25" outlineLevel="3" x14ac:dyDescent="0.25">
      <c r="A19" s="8" t="s">
        <v>11</v>
      </c>
      <c r="B19" s="12" t="s">
        <v>12</v>
      </c>
      <c r="C19" s="14" t="s">
        <v>48</v>
      </c>
      <c r="D19" s="14">
        <v>20165703.190000001</v>
      </c>
      <c r="E19" s="10">
        <v>0</v>
      </c>
      <c r="F19" s="10">
        <f t="shared" si="0"/>
        <v>0</v>
      </c>
    </row>
    <row r="20" spans="1:6" s="11" customFormat="1" ht="47.25" outlineLevel="3" x14ac:dyDescent="0.25">
      <c r="A20" s="8" t="s">
        <v>25</v>
      </c>
      <c r="B20" s="12" t="s">
        <v>29</v>
      </c>
      <c r="C20" s="14" t="s">
        <v>49</v>
      </c>
      <c r="D20" s="14">
        <v>0</v>
      </c>
      <c r="E20" s="10">
        <v>0</v>
      </c>
      <c r="F20" s="10">
        <v>0</v>
      </c>
    </row>
    <row r="21" spans="1:6" s="11" customFormat="1" ht="47.25" outlineLevel="3" x14ac:dyDescent="0.25">
      <c r="A21" s="8" t="s">
        <v>13</v>
      </c>
      <c r="B21" s="12" t="s">
        <v>14</v>
      </c>
      <c r="C21" s="14" t="s">
        <v>49</v>
      </c>
      <c r="D21" s="14">
        <v>0</v>
      </c>
      <c r="E21" s="10">
        <v>0</v>
      </c>
      <c r="F21" s="10">
        <v>0</v>
      </c>
    </row>
    <row r="22" spans="1:6" s="11" customFormat="1" ht="31.5" outlineLevel="1" x14ac:dyDescent="0.25">
      <c r="A22" s="8" t="s">
        <v>15</v>
      </c>
      <c r="B22" s="9" t="s">
        <v>16</v>
      </c>
      <c r="C22" s="7" t="s">
        <v>49</v>
      </c>
      <c r="D22" s="7">
        <f>D23+D27</f>
        <v>93446856.789999962</v>
      </c>
      <c r="E22" s="13">
        <f t="shared" ref="E22" si="2">E23+E27</f>
        <v>-110255712.19000006</v>
      </c>
      <c r="F22" s="13">
        <f t="shared" si="0"/>
        <v>-117.98760919029527</v>
      </c>
    </row>
    <row r="23" spans="1:6" s="11" customFormat="1" ht="15.75" outlineLevel="1" x14ac:dyDescent="0.25">
      <c r="A23" s="8" t="s">
        <v>34</v>
      </c>
      <c r="B23" s="9" t="s">
        <v>32</v>
      </c>
      <c r="C23" s="14" t="s">
        <v>51</v>
      </c>
      <c r="D23" s="14">
        <f>D24</f>
        <v>-3256339141.0500002</v>
      </c>
      <c r="E23" s="10">
        <f>E24</f>
        <v>-4147041352.27</v>
      </c>
      <c r="F23" s="10">
        <f t="shared" si="0"/>
        <v>127.35286997572355</v>
      </c>
    </row>
    <row r="24" spans="1:6" s="11" customFormat="1" ht="15.75" outlineLevel="2" x14ac:dyDescent="0.25">
      <c r="A24" s="8" t="s">
        <v>35</v>
      </c>
      <c r="B24" s="12" t="s">
        <v>36</v>
      </c>
      <c r="C24" s="14" t="s">
        <v>51</v>
      </c>
      <c r="D24" s="14">
        <f t="shared" ref="D24:E24" si="3">D25</f>
        <v>-3256339141.0500002</v>
      </c>
      <c r="E24" s="10">
        <f t="shared" si="3"/>
        <v>-4147041352.27</v>
      </c>
      <c r="F24" s="10">
        <f t="shared" si="0"/>
        <v>127.35286997572355</v>
      </c>
    </row>
    <row r="25" spans="1:6" s="11" customFormat="1" ht="15.75" outlineLevel="2" x14ac:dyDescent="0.25">
      <c r="A25" s="8" t="s">
        <v>37</v>
      </c>
      <c r="B25" s="12" t="s">
        <v>30</v>
      </c>
      <c r="C25" s="14" t="s">
        <v>51</v>
      </c>
      <c r="D25" s="14">
        <f>D26</f>
        <v>-3256339141.0500002</v>
      </c>
      <c r="E25" s="10">
        <f>E26</f>
        <v>-4147041352.27</v>
      </c>
      <c r="F25" s="10">
        <f t="shared" si="0"/>
        <v>127.35286997572355</v>
      </c>
    </row>
    <row r="26" spans="1:6" s="11" customFormat="1" ht="31.5" outlineLevel="3" x14ac:dyDescent="0.25">
      <c r="A26" s="8" t="s">
        <v>17</v>
      </c>
      <c r="B26" s="12" t="s">
        <v>18</v>
      </c>
      <c r="C26" s="14" t="s">
        <v>51</v>
      </c>
      <c r="D26" s="14">
        <f>-3256339141.05</f>
        <v>-3256339141.0500002</v>
      </c>
      <c r="E26" s="10">
        <v>-4147041352.27</v>
      </c>
      <c r="F26" s="10">
        <f t="shared" si="0"/>
        <v>127.35286997572355</v>
      </c>
    </row>
    <row r="27" spans="1:6" s="11" customFormat="1" ht="15.75" outlineLevel="3" x14ac:dyDescent="0.25">
      <c r="A27" s="8" t="s">
        <v>38</v>
      </c>
      <c r="B27" s="9" t="s">
        <v>33</v>
      </c>
      <c r="C27" s="14" t="s">
        <v>52</v>
      </c>
      <c r="D27" s="14">
        <f t="shared" ref="D27:D28" si="4">D28</f>
        <v>3349785997.8400002</v>
      </c>
      <c r="E27" s="10">
        <f t="shared" ref="E27" si="5">E28</f>
        <v>4036785640.0799999</v>
      </c>
      <c r="F27" s="10">
        <f t="shared" si="0"/>
        <v>120.50876213235678</v>
      </c>
    </row>
    <row r="28" spans="1:6" s="11" customFormat="1" ht="15.75" outlineLevel="3" x14ac:dyDescent="0.25">
      <c r="A28" s="8" t="s">
        <v>39</v>
      </c>
      <c r="B28" s="12" t="s">
        <v>41</v>
      </c>
      <c r="C28" s="14" t="s">
        <v>52</v>
      </c>
      <c r="D28" s="14">
        <f t="shared" si="4"/>
        <v>3349785997.8400002</v>
      </c>
      <c r="E28" s="10">
        <f t="shared" ref="E28" si="6">E29</f>
        <v>4036785640.0799999</v>
      </c>
      <c r="F28" s="10">
        <f t="shared" si="0"/>
        <v>120.50876213235678</v>
      </c>
    </row>
    <row r="29" spans="1:6" s="11" customFormat="1" ht="15.75" x14ac:dyDescent="0.25">
      <c r="A29" s="8" t="s">
        <v>40</v>
      </c>
      <c r="B29" s="12" t="s">
        <v>31</v>
      </c>
      <c r="C29" s="14" t="s">
        <v>52</v>
      </c>
      <c r="D29" s="14">
        <f>D30</f>
        <v>3349785997.8400002</v>
      </c>
      <c r="E29" s="10">
        <f t="shared" ref="E29" si="7">E30</f>
        <v>4036785640.0799999</v>
      </c>
      <c r="F29" s="10">
        <f t="shared" si="0"/>
        <v>120.50876213235678</v>
      </c>
    </row>
    <row r="30" spans="1:6" s="11" customFormat="1" ht="31.5" x14ac:dyDescent="0.25">
      <c r="A30" s="8" t="s">
        <v>19</v>
      </c>
      <c r="B30" s="12" t="s">
        <v>42</v>
      </c>
      <c r="C30" s="14" t="s">
        <v>52</v>
      </c>
      <c r="D30" s="14">
        <v>3349785997.8400002</v>
      </c>
      <c r="E30" s="10">
        <v>4036785640.0799999</v>
      </c>
      <c r="F30" s="10">
        <f t="shared" si="0"/>
        <v>120.50876213235678</v>
      </c>
    </row>
    <row r="31" spans="1:6" s="11" customFormat="1" ht="12.75" customHeight="1" x14ac:dyDescent="0.25"/>
    <row r="32" spans="1:6" s="11" customFormat="1" ht="12.75" customHeight="1" x14ac:dyDescent="0.25"/>
  </sheetData>
  <mergeCells count="1">
    <mergeCell ref="A6:F6"/>
  </mergeCells>
  <pageMargins left="1.1811023622047245" right="0.59055118110236227" top="0.78740157480314965" bottom="0.78740157480314965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 по источникам</vt:lpstr>
      <vt:lpstr>'Отчет по источникам'!FIO</vt:lpstr>
      <vt:lpstr>'Отчет по источникам'!SIGN</vt:lpstr>
      <vt:lpstr>'Отчет по источникам'!Область_печати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2017-03-27T04:42:44Z</cp:lastPrinted>
  <dcterms:created xsi:type="dcterms:W3CDTF">2002-03-11T10:22:12Z</dcterms:created>
  <dcterms:modified xsi:type="dcterms:W3CDTF">2017-05-25T07:02:21Z</dcterms:modified>
</cp:coreProperties>
</file>